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18\แผนดำเนินงาน ปี 62\"/>
    </mc:Choice>
  </mc:AlternateContent>
  <bookViews>
    <workbookView xWindow="0" yWindow="135" windowWidth="20730" windowHeight="978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91" i="1" l="1"/>
  <c r="F92" i="1"/>
  <c r="F93" i="1"/>
  <c r="F94" i="1"/>
  <c r="F95" i="1"/>
  <c r="F96" i="1"/>
  <c r="F97" i="1"/>
  <c r="F98" i="1"/>
  <c r="F100" i="1"/>
  <c r="F102" i="1"/>
  <c r="F104" i="1"/>
  <c r="F108" i="1"/>
  <c r="F90" i="1"/>
  <c r="F65" i="1"/>
  <c r="F66" i="1"/>
  <c r="F68" i="1"/>
  <c r="F69" i="1"/>
  <c r="F70" i="1"/>
  <c r="F73" i="1"/>
  <c r="F75" i="1"/>
  <c r="F76" i="1"/>
  <c r="F64" i="1"/>
  <c r="D104" i="1" l="1"/>
  <c r="D100" i="1"/>
  <c r="D76" i="1"/>
  <c r="D70" i="1"/>
  <c r="D66" i="1"/>
  <c r="D51" i="1"/>
  <c r="D12" i="1"/>
  <c r="F9" i="1"/>
  <c r="F10" i="1"/>
  <c r="F18" i="1"/>
  <c r="F19" i="1"/>
  <c r="F21" i="1"/>
  <c r="F23" i="1"/>
  <c r="F26" i="1"/>
  <c r="F8" i="1"/>
  <c r="G104" i="1"/>
  <c r="G100" i="1"/>
  <c r="G76" i="1"/>
  <c r="G70" i="1"/>
  <c r="G66" i="1"/>
  <c r="G51" i="1"/>
  <c r="G12" i="1"/>
  <c r="G108" i="1" l="1"/>
  <c r="D108" i="1"/>
  <c r="C107" i="1"/>
  <c r="E104" i="1"/>
  <c r="C104" i="1"/>
  <c r="B104" i="1"/>
  <c r="E100" i="1"/>
  <c r="B100" i="1"/>
  <c r="E76" i="1"/>
  <c r="B76" i="1"/>
  <c r="E70" i="1"/>
  <c r="B70" i="1"/>
  <c r="E66" i="1"/>
  <c r="C66" i="1"/>
  <c r="B66" i="1"/>
  <c r="E51" i="1"/>
  <c r="C51" i="1"/>
  <c r="B51" i="1"/>
  <c r="E12" i="1"/>
  <c r="F12" i="1" s="1"/>
  <c r="B12" i="1"/>
  <c r="F51" i="1" l="1"/>
  <c r="E108" i="1"/>
  <c r="B108" i="1"/>
  <c r="C108" i="1"/>
</calcChain>
</file>

<file path=xl/sharedStrings.xml><?xml version="1.0" encoding="utf-8"?>
<sst xmlns="http://schemas.openxmlformats.org/spreadsheetml/2006/main" count="131" uniqueCount="96">
  <si>
    <t>รายงานประมาณการรายรับ</t>
  </si>
  <si>
    <t xml:space="preserve">รายรับจริง </t>
  </si>
  <si>
    <t>ประมาณการ</t>
  </si>
  <si>
    <t>ยอดต่าง</t>
  </si>
  <si>
    <t>(%)</t>
  </si>
  <si>
    <t>1.  หมวดภาษีอากร</t>
  </si>
  <si>
    <t>รวมหมวดภาษีอากร</t>
  </si>
  <si>
    <t>2.  หมวดค่าธรรมเนียม ค่าปรับ และใบอนุญาต</t>
  </si>
  <si>
    <t>รวมหมวดค่าธรรมเนียม ค่าปรับ และใบอนุญาต</t>
  </si>
  <si>
    <t>3.  หมวดรายได้จากทรัพย์สิน</t>
  </si>
  <si>
    <t xml:space="preserve">   3.1  ค่าเช่าหรือบริการสถานที่</t>
  </si>
  <si>
    <t xml:space="preserve">   3.2  ดอกเบี้ยเงินฝากธนาคาร</t>
  </si>
  <si>
    <t xml:space="preserve">   3.3  รายได้จากทรัพย์สินอื่นๆ</t>
  </si>
  <si>
    <t>รวมหมวดรายได้จากทรัพย์สิน</t>
  </si>
  <si>
    <t>4.  หมวดรายได้จากสาธารณูปโภคและการพาณิชย์</t>
  </si>
  <si>
    <t xml:space="preserve">   4.1  รายได้จากสาธารณูปโภคและการพาณิชย์</t>
  </si>
  <si>
    <t xml:space="preserve">   4.2  รายได้จากสาธารณูปโภคอื่นๆ</t>
  </si>
  <si>
    <t>รวมหมวดรายได้จากสาธารณูปโภคและการพาณิชย์</t>
  </si>
  <si>
    <t>5.  หมวดรายได้เบ็ดเตล็ต</t>
  </si>
  <si>
    <t xml:space="preserve">    5.1  เงินที่มีผู้อุทิศให้</t>
  </si>
  <si>
    <t xml:space="preserve">    5.2   ค่าขายแบบแปลน</t>
  </si>
  <si>
    <t xml:space="preserve">    5.3  ค่ารับรองสำเนาและถ่ายเอกสาร</t>
  </si>
  <si>
    <t xml:space="preserve">    5.4 รายได้เบ็ดเตล็ดอื่นๆ</t>
  </si>
  <si>
    <t>รวมหมวดรายได้เบ็ดเตล็ด</t>
  </si>
  <si>
    <t>6.  หมวดรายได้จากทุน</t>
  </si>
  <si>
    <t xml:space="preserve">    6.1  ค่าขายทอดตลาดทรัพย์สิน</t>
  </si>
  <si>
    <t xml:space="preserve">    6.2  รายได้จากทุนอื่นๆ</t>
  </si>
  <si>
    <t>รวมหมวดรายได้จากทุน</t>
  </si>
  <si>
    <t>7.  หมวดภาษีจัดสรร</t>
  </si>
  <si>
    <t xml:space="preserve">    7.7  ภาษีค่าภาคหลวงแร่</t>
  </si>
  <si>
    <t xml:space="preserve">           รวมหมวดภาษีจัดสรร</t>
  </si>
  <si>
    <t>8.  หมวดเงินอุดหนุนทั่วไป</t>
  </si>
  <si>
    <t xml:space="preserve">     8.1  เงินอุดหนุนทั่วไป</t>
  </si>
  <si>
    <t xml:space="preserve">                 รวมหมวดเงินอุดหนุนทั่วไป</t>
  </si>
  <si>
    <t>รวมทุกหมวด</t>
  </si>
  <si>
    <t>ปี 2558</t>
  </si>
  <si>
    <t xml:space="preserve">  1.1  ภาษีโรงเรือนและที่ดิน</t>
  </si>
  <si>
    <t xml:space="preserve">  1.2  ภาษีบำรุงท้องที่</t>
  </si>
  <si>
    <t xml:space="preserve">  1.3  ภาษีป้าย</t>
  </si>
  <si>
    <t xml:space="preserve">  1.4  อากรการฆ่าสัตว์</t>
  </si>
  <si>
    <t xml:space="preserve">  2.1  ค่าธรรมเนียมเกี่ยวกับการควบคุมการฆ่าสัตว์และ</t>
  </si>
  <si>
    <t xml:space="preserve">        จำหน่ายเนื้อสัตว์</t>
  </si>
  <si>
    <t xml:space="preserve">  2.2  ค่าธรรมเนียมเกี่ยวกับใบอนุญาตขายสุรา</t>
  </si>
  <si>
    <t xml:space="preserve">  2.3  ค่าธรรมเนียมเกี่ยวกับการควบคุมอาคาร</t>
  </si>
  <si>
    <t xml:space="preserve">  2.5  ค่าธรรมเนียมเก็บขนอุจจาระหรือสิ่งปฏิกูล</t>
  </si>
  <si>
    <t xml:space="preserve">  2.6   ค่าธรรมเนียมปิด  โปรย  ติดตั้งแผ่นประกาศ</t>
  </si>
  <si>
    <t xml:space="preserve">        หรือแผ่นปลิว เพื่อการโฆษณา</t>
  </si>
  <si>
    <t xml:space="preserve">  2.7  ค่าธรรมเนียมขอรับใบอนุญาตเป็นผู้รับให้บริการ</t>
  </si>
  <si>
    <t xml:space="preserve">  2.8  ค่าธรรมเนียมจดทะเบียนพาณิชย์</t>
  </si>
  <si>
    <t xml:space="preserve">  2.9  ค่าธรรมเนียมอื่นๆ</t>
  </si>
  <si>
    <t xml:space="preserve">  2.10  ค่าปรับผู้กระทำผิดกฎหมายสาธารณสุข</t>
  </si>
  <si>
    <t xml:space="preserve">  2.11  ค่าปรับผู้กระทำผิดกฎหมายและข้อบังคับท้องถิ่น</t>
  </si>
  <si>
    <t xml:space="preserve">  2.12  ค่าปรับการผิดสัญญา</t>
  </si>
  <si>
    <t xml:space="preserve">  2.13  ค่าปรับอื่นๆ</t>
  </si>
  <si>
    <t xml:space="preserve">  2.14  ค่าใบอนุญาตรับทำการเก็บ ขน สิ่งปฏิกูลหรือมูลฝอย</t>
  </si>
  <si>
    <t xml:space="preserve">  2.15  ค่าใบอนุญาตรับทำการกำจัดสิ่งปฏิกูลหรือมูลฝอย</t>
  </si>
  <si>
    <t xml:space="preserve">  2.16  ค่าใบอนุญาตประกอบการค้าสำหรับกิจการ</t>
  </si>
  <si>
    <t xml:space="preserve">          ที่เป็นอันตราต่อสุขภาพ</t>
  </si>
  <si>
    <t xml:space="preserve">  2.17  ค่าใบอนุญาตจัดตั้งสถานที่จำหน่ายอาหาร</t>
  </si>
  <si>
    <t xml:space="preserve">          หรือสถานที่สะสมอาหารในครัว  หรือพื้นที่ใด   </t>
  </si>
  <si>
    <t xml:space="preserve">          ซึ่งมีพื้นที่ เกิน  200  ตารางเมตร</t>
  </si>
  <si>
    <t xml:space="preserve">  2.18  ค่าใบอนุญาตจำหน่ายสินค้าในที่หรือทางสาธารณะ</t>
  </si>
  <si>
    <t xml:space="preserve">  2.19  ค่าใบอนุญาตให้ตั้งตลาดเอกชน</t>
  </si>
  <si>
    <t xml:space="preserve">  2.20  ค่าใบอนุญาตเกี่ยวกับการควบคุมอาคาร</t>
  </si>
  <si>
    <t xml:space="preserve">  2.21  ค่าใบอนุญาตเกี่ยวกับการโฆษณาโดยใช้</t>
  </si>
  <si>
    <t xml:space="preserve">          เครื่องขยายเสียง</t>
  </si>
  <si>
    <t xml:space="preserve">  2.22  ค่าใบอนุญาตอื่น</t>
  </si>
  <si>
    <t xml:space="preserve">    7.1 ภาษีค่าธรรมเนียมรถยนต์และล้อเลื่อน</t>
  </si>
  <si>
    <t xml:space="preserve">    7.2  ภาษีมูลค่าเพิ่มตาม พ.ร.บ. กำหนดแผนกระจายฯ</t>
  </si>
  <si>
    <t xml:space="preserve">    7.3  ภาษีมูลค่าเพิ่ม 1 ใน 9  </t>
  </si>
  <si>
    <t xml:space="preserve">    7.4  ภาษีธุรกิจเฉพาะ</t>
  </si>
  <si>
    <t xml:space="preserve">    7.5  ภาษีสุรา</t>
  </si>
  <si>
    <t xml:space="preserve">    7.6  ภาษีสรรพสามิต</t>
  </si>
  <si>
    <t xml:space="preserve">    7.8  ภาษีค่าภาคหลวงปิโตรเลียม</t>
  </si>
  <si>
    <t xml:space="preserve">    7.9  ค่าธรรมเนียมจดทะเบียนสิทธิและนิติกรรมที่ดิน</t>
  </si>
  <si>
    <t>ประจำปีงบประมาณ  พ.ศ. 2561</t>
  </si>
  <si>
    <t>ปี 2559</t>
  </si>
  <si>
    <t>ปี  2561</t>
  </si>
  <si>
    <t xml:space="preserve">     8.2 เงินอุดหนุนทั่วไประบุวัตถุประสงค์</t>
  </si>
  <si>
    <t>9.  หมวดเงินอุดหนุนเฉพาะกิจ</t>
  </si>
  <si>
    <t xml:space="preserve">      9.1  เงินอุดหนุนเฉพาะกิจ</t>
  </si>
  <si>
    <t>รวมหมวดเงินอุดหนุนเฉพาะกิจ</t>
  </si>
  <si>
    <t xml:space="preserve"> -7-</t>
  </si>
  <si>
    <t xml:space="preserve"> -8-</t>
  </si>
  <si>
    <t xml:space="preserve"> -9-</t>
  </si>
  <si>
    <t>เทศบาลตำบลนาหนองทุ่ม  อำเภอนากลาง   จังหวัดหนองบัวลำภู</t>
  </si>
  <si>
    <t xml:space="preserve"> -10-</t>
  </si>
  <si>
    <t>สรุปงบประมาณเทศบาลตำบลนาหนองทุ่ม</t>
  </si>
  <si>
    <t>ปีงบประมาณ พ.ศ. 2561</t>
  </si>
  <si>
    <t>ปี 2560</t>
  </si>
  <si>
    <t>ปี  2562</t>
  </si>
  <si>
    <t xml:space="preserve">  2.4  ค่าธรรมเนียมเก็บและขนมูลฝอย</t>
  </si>
  <si>
    <t>ค่าธรรมเนียมกำจัดขยะมูลฝอย</t>
  </si>
  <si>
    <t>ค่าธรรมเนียมเกี่ยวกับการประกอบกิจการน้ำมันเชื้อเพลิง</t>
  </si>
  <si>
    <t>7.10 ภาษีจัดสรรอื่นฯ</t>
  </si>
  <si>
    <t>ประจำปีงบประมาณ 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</si>
</sst>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b/>
      <sz val="20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78">
    <xf numFmtId="0" fontId="0" fillId="0" borderId="0" xfId="0"/>
    <xf numFmtId="49" fontId="3" fillId="0" borderId="0" xfId="0" applyNumberFormat="1" applyFont="1" applyAlignment="1">
      <alignment shrinkToFit="1"/>
    </xf>
    <xf numFmtId="187" fontId="3" fillId="0" borderId="0" xfId="1" applyNumberFormat="1" applyFont="1" applyAlignment="1">
      <alignment shrinkToFit="1"/>
    </xf>
    <xf numFmtId="43" fontId="3" fillId="0" borderId="0" xfId="1" applyFont="1" applyAlignment="1">
      <alignment shrinkToFit="1"/>
    </xf>
    <xf numFmtId="0" fontId="4" fillId="0" borderId="2" xfId="0" applyFont="1" applyBorder="1" applyAlignment="1"/>
    <xf numFmtId="0" fontId="4" fillId="0" borderId="6" xfId="0" applyFont="1" applyBorder="1"/>
    <xf numFmtId="43" fontId="4" fillId="0" borderId="6" xfId="1" applyFont="1" applyBorder="1" applyAlignment="1">
      <alignment horizontal="center"/>
    </xf>
    <xf numFmtId="0" fontId="4" fillId="0" borderId="7" xfId="0" applyFont="1" applyBorder="1"/>
    <xf numFmtId="43" fontId="4" fillId="0" borderId="7" xfId="1" applyFont="1" applyBorder="1" applyAlignment="1">
      <alignment horizontal="center"/>
    </xf>
    <xf numFmtId="0" fontId="4" fillId="0" borderId="1" xfId="0" applyFont="1" applyBorder="1"/>
    <xf numFmtId="187" fontId="5" fillId="0" borderId="5" xfId="0" applyNumberFormat="1" applyFont="1" applyFill="1" applyBorder="1"/>
    <xf numFmtId="187" fontId="5" fillId="0" borderId="5" xfId="1" applyNumberFormat="1" applyFont="1" applyFill="1" applyBorder="1"/>
    <xf numFmtId="43" fontId="5" fillId="0" borderId="5" xfId="1" applyFont="1" applyBorder="1"/>
    <xf numFmtId="187" fontId="5" fillId="0" borderId="5" xfId="0" applyNumberFormat="1" applyFont="1" applyBorder="1"/>
    <xf numFmtId="0" fontId="5" fillId="0" borderId="1" xfId="0" applyFont="1" applyBorder="1"/>
    <xf numFmtId="43" fontId="5" fillId="0" borderId="5" xfId="1" applyFont="1" applyBorder="1" applyAlignment="1">
      <alignment horizontal="center"/>
    </xf>
    <xf numFmtId="187" fontId="5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187" fontId="4" fillId="0" borderId="5" xfId="1" applyNumberFormat="1" applyFont="1" applyFill="1" applyBorder="1"/>
    <xf numFmtId="187" fontId="4" fillId="0" borderId="5" xfId="0" applyNumberFormat="1" applyFont="1" applyBorder="1"/>
    <xf numFmtId="0" fontId="4" fillId="0" borderId="2" xfId="0" applyFont="1" applyBorder="1"/>
    <xf numFmtId="0" fontId="5" fillId="0" borderId="2" xfId="0" applyFont="1" applyBorder="1"/>
    <xf numFmtId="0" fontId="5" fillId="0" borderId="5" xfId="0" applyFont="1" applyBorder="1"/>
    <xf numFmtId="187" fontId="5" fillId="0" borderId="5" xfId="0" applyNumberFormat="1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43" fontId="5" fillId="0" borderId="5" xfId="1" applyFont="1" applyFill="1" applyBorder="1" applyAlignment="1">
      <alignment horizontal="center"/>
    </xf>
    <xf numFmtId="43" fontId="4" fillId="0" borderId="5" xfId="1" applyFont="1" applyFill="1" applyBorder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187" fontId="5" fillId="0" borderId="2" xfId="1" applyNumberFormat="1" applyFont="1" applyFill="1" applyBorder="1"/>
    <xf numFmtId="187" fontId="4" fillId="0" borderId="2" xfId="1" applyNumberFormat="1" applyFont="1" applyFill="1" applyBorder="1"/>
    <xf numFmtId="0" fontId="5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43" fontId="5" fillId="0" borderId="5" xfId="1" applyFont="1" applyFill="1" applyBorder="1"/>
    <xf numFmtId="0" fontId="6" fillId="0" borderId="0" xfId="0" applyFont="1"/>
    <xf numFmtId="187" fontId="6" fillId="0" borderId="0" xfId="0" applyNumberFormat="1" applyFont="1"/>
    <xf numFmtId="0" fontId="4" fillId="0" borderId="5" xfId="0" applyFont="1" applyBorder="1"/>
    <xf numFmtId="187" fontId="4" fillId="0" borderId="5" xfId="0" applyNumberFormat="1" applyFont="1" applyBorder="1" applyAlignment="1"/>
    <xf numFmtId="0" fontId="6" fillId="0" borderId="5" xfId="0" applyFont="1" applyBorder="1"/>
    <xf numFmtId="43" fontId="5" fillId="0" borderId="0" xfId="1" applyFont="1" applyBorder="1" applyAlignment="1">
      <alignment horizontal="center"/>
    </xf>
    <xf numFmtId="187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187" fontId="4" fillId="0" borderId="0" xfId="1" applyNumberFormat="1" applyFont="1" applyFill="1" applyBorder="1"/>
    <xf numFmtId="187" fontId="4" fillId="0" borderId="0" xfId="0" applyNumberFormat="1" applyFont="1" applyBorder="1"/>
    <xf numFmtId="43" fontId="5" fillId="0" borderId="2" xfId="1" applyFont="1" applyFill="1" applyBorder="1"/>
    <xf numFmtId="43" fontId="5" fillId="0" borderId="3" xfId="1" applyFont="1" applyBorder="1" applyAlignment="1">
      <alignment horizontal="center"/>
    </xf>
    <xf numFmtId="187" fontId="6" fillId="0" borderId="5" xfId="1" applyNumberFormat="1" applyFont="1" applyBorder="1"/>
    <xf numFmtId="43" fontId="5" fillId="0" borderId="8" xfId="1" applyFont="1" applyFill="1" applyBorder="1"/>
    <xf numFmtId="43" fontId="5" fillId="0" borderId="2" xfId="1" applyFont="1" applyFill="1" applyBorder="1" applyAlignment="1">
      <alignment horizontal="center"/>
    </xf>
    <xf numFmtId="187" fontId="6" fillId="0" borderId="5" xfId="0" applyNumberFormat="1" applyFont="1" applyBorder="1"/>
    <xf numFmtId="43" fontId="4" fillId="0" borderId="2" xfId="1" applyFont="1" applyFill="1" applyBorder="1"/>
    <xf numFmtId="0" fontId="4" fillId="0" borderId="5" xfId="0" applyFont="1" applyBorder="1" applyAlignment="1">
      <alignment horizontal="left"/>
    </xf>
    <xf numFmtId="43" fontId="5" fillId="0" borderId="0" xfId="1" applyFont="1" applyFill="1" applyBorder="1"/>
    <xf numFmtId="187" fontId="4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87" fontId="4" fillId="0" borderId="9" xfId="0" applyNumberFormat="1" applyFont="1" applyBorder="1" applyAlignment="1">
      <alignment horizontal="center"/>
    </xf>
    <xf numFmtId="187" fontId="3" fillId="0" borderId="5" xfId="1" applyNumberFormat="1" applyFont="1" applyBorder="1" applyAlignment="1">
      <alignment shrinkToFit="1"/>
    </xf>
    <xf numFmtId="187" fontId="8" fillId="0" borderId="5" xfId="0" applyNumberFormat="1" applyFont="1" applyBorder="1"/>
    <xf numFmtId="187" fontId="6" fillId="0" borderId="5" xfId="1" applyNumberFormat="1" applyFont="1" applyBorder="1" applyAlignment="1">
      <alignment shrinkToFit="1"/>
    </xf>
    <xf numFmtId="187" fontId="8" fillId="0" borderId="5" xfId="1" applyNumberFormat="1" applyFont="1" applyBorder="1" applyAlignment="1">
      <alignment shrinkToFit="1"/>
    </xf>
    <xf numFmtId="187" fontId="4" fillId="0" borderId="5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87" fontId="4" fillId="0" borderId="6" xfId="0" applyNumberFormat="1" applyFont="1" applyBorder="1" applyAlignment="1">
      <alignment horizontal="center" vertical="center"/>
    </xf>
    <xf numFmtId="187" fontId="4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7" fontId="4" fillId="0" borderId="2" xfId="0" applyNumberFormat="1" applyFont="1" applyBorder="1" applyAlignment="1">
      <alignment horizontal="center"/>
    </xf>
    <xf numFmtId="187" fontId="4" fillId="0" borderId="4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87" fontId="4" fillId="0" borderId="6" xfId="0" applyNumberFormat="1" applyFont="1" applyFill="1" applyBorder="1" applyAlignment="1">
      <alignment horizontal="center" vertical="center"/>
    </xf>
    <xf numFmtId="187" fontId="4" fillId="0" borderId="7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187" fontId="5" fillId="0" borderId="5" xfId="1" applyNumberFormat="1" applyFont="1" applyBorder="1" applyAlignment="1">
      <alignment horizontal="center"/>
    </xf>
  </cellXfs>
  <cellStyles count="9">
    <cellStyle name="เครื่องหมายจุลภาค" xfId="1" builtinId="3"/>
    <cellStyle name="เครื่องหมายจุลภาค 2" xfId="4"/>
    <cellStyle name="เครื่องหมายจุลภาค 3" xfId="5"/>
    <cellStyle name="เครื่องหมายจุลภาค 4" xfId="3"/>
    <cellStyle name="ปกติ" xfId="0" builtinId="0"/>
    <cellStyle name="ปกติ 2" xfId="6"/>
    <cellStyle name="ปกติ 3" xfId="7"/>
    <cellStyle name="ปกติ 4" xfId="2"/>
    <cellStyle name="ปกติ 7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view="pageBreakPreview" topLeftCell="A91" zoomScale="106" zoomScaleSheetLayoutView="106" workbookViewId="0">
      <selection activeCell="F97" sqref="F97"/>
    </sheetView>
  </sheetViews>
  <sheetFormatPr defaultColWidth="13.125" defaultRowHeight="19.5" x14ac:dyDescent="0.25"/>
  <cols>
    <col min="1" max="1" width="40.125" style="1" customWidth="1"/>
    <col min="2" max="2" width="17.125" style="2" customWidth="1"/>
    <col min="3" max="3" width="17" style="2" customWidth="1"/>
    <col min="4" max="4" width="17.125" style="2" customWidth="1"/>
    <col min="5" max="5" width="14.125" style="2" customWidth="1"/>
    <col min="6" max="6" width="9.625" style="3" customWidth="1"/>
    <col min="7" max="7" width="13.375" style="2" customWidth="1"/>
    <col min="8" max="16384" width="13.125" style="1"/>
  </cols>
  <sheetData>
    <row r="1" spans="1:7" ht="20.25" x14ac:dyDescent="0.3">
      <c r="A1" s="65" t="s">
        <v>0</v>
      </c>
      <c r="B1" s="65"/>
      <c r="C1" s="65"/>
      <c r="D1" s="65"/>
      <c r="E1" s="65"/>
      <c r="F1" s="65"/>
      <c r="G1" s="65"/>
    </row>
    <row r="2" spans="1:7" ht="16.5" customHeight="1" x14ac:dyDescent="0.3">
      <c r="A2" s="65" t="s">
        <v>95</v>
      </c>
      <c r="B2" s="65"/>
      <c r="C2" s="65"/>
      <c r="D2" s="65"/>
      <c r="E2" s="65"/>
      <c r="F2" s="65"/>
      <c r="G2" s="65"/>
    </row>
    <row r="3" spans="1:7" ht="17.25" customHeight="1" x14ac:dyDescent="0.3">
      <c r="A3" s="65" t="s">
        <v>85</v>
      </c>
      <c r="B3" s="65"/>
      <c r="C3" s="65"/>
      <c r="D3" s="65"/>
      <c r="E3" s="65"/>
      <c r="F3" s="65"/>
      <c r="G3" s="65"/>
    </row>
    <row r="4" spans="1:7" ht="20.25" x14ac:dyDescent="0.3">
      <c r="A4" s="4"/>
      <c r="B4" s="66" t="s">
        <v>1</v>
      </c>
      <c r="C4" s="67"/>
      <c r="D4" s="67"/>
      <c r="E4" s="71" t="s">
        <v>2</v>
      </c>
      <c r="F4" s="72"/>
      <c r="G4" s="73"/>
    </row>
    <row r="5" spans="1:7" ht="20.25" x14ac:dyDescent="0.3">
      <c r="A5" s="5"/>
      <c r="B5" s="69" t="s">
        <v>35</v>
      </c>
      <c r="C5" s="69" t="s">
        <v>76</v>
      </c>
      <c r="D5" s="69" t="s">
        <v>89</v>
      </c>
      <c r="E5" s="62" t="s">
        <v>77</v>
      </c>
      <c r="F5" s="6" t="s">
        <v>3</v>
      </c>
      <c r="G5" s="62" t="s">
        <v>90</v>
      </c>
    </row>
    <row r="6" spans="1:7" ht="13.5" customHeight="1" x14ac:dyDescent="0.3">
      <c r="A6" s="7"/>
      <c r="B6" s="70"/>
      <c r="C6" s="70"/>
      <c r="D6" s="70"/>
      <c r="E6" s="63"/>
      <c r="F6" s="8" t="s">
        <v>4</v>
      </c>
      <c r="G6" s="63"/>
    </row>
    <row r="7" spans="1:7" ht="20.25" x14ac:dyDescent="0.3">
      <c r="A7" s="9" t="s">
        <v>5</v>
      </c>
      <c r="B7" s="11"/>
      <c r="C7" s="11"/>
      <c r="D7" s="56"/>
      <c r="E7" s="13"/>
      <c r="F7" s="12"/>
      <c r="G7" s="56"/>
    </row>
    <row r="8" spans="1:7" ht="20.25" x14ac:dyDescent="0.3">
      <c r="A8" s="14" t="s">
        <v>36</v>
      </c>
      <c r="B8" s="11">
        <v>55610</v>
      </c>
      <c r="C8" s="33">
        <v>61164.17</v>
      </c>
      <c r="D8" s="33">
        <v>64863.1</v>
      </c>
      <c r="E8" s="11">
        <v>61264</v>
      </c>
      <c r="F8" s="15">
        <f>(G8-E8)*100/E8</f>
        <v>6.0981979629145995</v>
      </c>
      <c r="G8" s="13">
        <v>65000</v>
      </c>
    </row>
    <row r="9" spans="1:7" ht="20.25" x14ac:dyDescent="0.3">
      <c r="A9" s="14" t="s">
        <v>37</v>
      </c>
      <c r="B9" s="11">
        <v>169309</v>
      </c>
      <c r="C9" s="33">
        <v>185099.15</v>
      </c>
      <c r="D9" s="33">
        <v>186366.75</v>
      </c>
      <c r="E9" s="33">
        <v>187099.15</v>
      </c>
      <c r="F9" s="15">
        <f t="shared" ref="F9:F26" si="0">(G9-E9)*100/E9</f>
        <v>2.5040199274024399E-2</v>
      </c>
      <c r="G9" s="11">
        <v>187146</v>
      </c>
    </row>
    <row r="10" spans="1:7" ht="20.25" x14ac:dyDescent="0.3">
      <c r="A10" s="14" t="s">
        <v>38</v>
      </c>
      <c r="B10" s="11">
        <v>11762</v>
      </c>
      <c r="C10" s="11">
        <v>11562</v>
      </c>
      <c r="D10" s="11">
        <v>12218</v>
      </c>
      <c r="E10" s="11">
        <v>11637</v>
      </c>
      <c r="F10" s="15">
        <f t="shared" si="0"/>
        <v>11.7126407149609</v>
      </c>
      <c r="G10" s="11">
        <v>13000</v>
      </c>
    </row>
    <row r="11" spans="1:7" ht="20.25" x14ac:dyDescent="0.3">
      <c r="A11" s="14" t="s">
        <v>39</v>
      </c>
      <c r="B11" s="16"/>
      <c r="C11" s="33"/>
      <c r="D11" s="56"/>
      <c r="E11" s="13"/>
      <c r="F11" s="15"/>
      <c r="G11" s="33"/>
    </row>
    <row r="12" spans="1:7" ht="20.25" x14ac:dyDescent="0.3">
      <c r="A12" s="17" t="s">
        <v>6</v>
      </c>
      <c r="B12" s="18">
        <f>B8+B9+B10</f>
        <v>236681</v>
      </c>
      <c r="C12" s="26">
        <v>257825.32</v>
      </c>
      <c r="D12" s="26">
        <f>SUM(D8:D11)</f>
        <v>263447.84999999998</v>
      </c>
      <c r="E12" s="19">
        <f>E10+E9+E8</f>
        <v>260000.15</v>
      </c>
      <c r="F12" s="15">
        <f t="shared" si="0"/>
        <v>1.9791719350931167</v>
      </c>
      <c r="G12" s="19">
        <f>SUM(G8:G11)</f>
        <v>265146</v>
      </c>
    </row>
    <row r="13" spans="1:7" ht="20.25" x14ac:dyDescent="0.3">
      <c r="A13" s="20" t="s">
        <v>7</v>
      </c>
      <c r="B13" s="11"/>
      <c r="C13" s="38"/>
      <c r="D13" s="26"/>
      <c r="E13" s="13"/>
      <c r="F13" s="15"/>
      <c r="G13" s="19"/>
    </row>
    <row r="14" spans="1:7" ht="18" customHeight="1" x14ac:dyDescent="0.3">
      <c r="A14" s="14" t="s">
        <v>40</v>
      </c>
      <c r="B14" s="16"/>
      <c r="C14" s="38"/>
      <c r="D14" s="56"/>
      <c r="E14" s="13"/>
      <c r="F14" s="15"/>
      <c r="G14" s="13"/>
    </row>
    <row r="15" spans="1:7" ht="17.25" customHeight="1" x14ac:dyDescent="0.3">
      <c r="A15" s="14" t="s">
        <v>41</v>
      </c>
      <c r="B15" s="11"/>
      <c r="C15" s="38"/>
      <c r="D15" s="56"/>
      <c r="E15" s="13"/>
      <c r="F15" s="15"/>
      <c r="G15" s="13"/>
    </row>
    <row r="16" spans="1:7" ht="18" customHeight="1" x14ac:dyDescent="0.3">
      <c r="A16" s="14" t="s">
        <v>42</v>
      </c>
      <c r="B16" s="11"/>
      <c r="C16" s="38"/>
      <c r="D16" s="56"/>
      <c r="E16" s="13"/>
      <c r="F16" s="15"/>
      <c r="G16" s="13"/>
    </row>
    <row r="17" spans="1:7" ht="20.25" x14ac:dyDescent="0.3">
      <c r="A17" s="14" t="s">
        <v>43</v>
      </c>
      <c r="B17" s="11"/>
      <c r="C17" s="38"/>
      <c r="D17" s="56"/>
      <c r="E17" s="13"/>
      <c r="F17" s="15"/>
      <c r="G17" s="13"/>
    </row>
    <row r="18" spans="1:7" ht="20.25" x14ac:dyDescent="0.3">
      <c r="A18" s="14" t="s">
        <v>91</v>
      </c>
      <c r="B18" s="16">
        <v>274710</v>
      </c>
      <c r="C18" s="11">
        <v>95260</v>
      </c>
      <c r="D18" s="56"/>
      <c r="E18" s="11">
        <v>96654</v>
      </c>
      <c r="F18" s="15">
        <f t="shared" si="0"/>
        <v>55.192749394748276</v>
      </c>
      <c r="G18" s="13">
        <v>150000</v>
      </c>
    </row>
    <row r="19" spans="1:7" ht="20.25" x14ac:dyDescent="0.3">
      <c r="A19" s="21" t="s">
        <v>44</v>
      </c>
      <c r="B19" s="16">
        <v>5000</v>
      </c>
      <c r="C19" s="11">
        <v>5000</v>
      </c>
      <c r="D19" s="11">
        <v>7500</v>
      </c>
      <c r="E19" s="11">
        <v>5000</v>
      </c>
      <c r="F19" s="15">
        <f t="shared" si="0"/>
        <v>0</v>
      </c>
      <c r="G19" s="11">
        <v>5000</v>
      </c>
    </row>
    <row r="20" spans="1:7" ht="20.25" x14ac:dyDescent="0.3">
      <c r="A20" s="21" t="s">
        <v>45</v>
      </c>
      <c r="B20" s="16"/>
      <c r="C20" s="11"/>
      <c r="D20" s="56"/>
      <c r="E20" s="11"/>
      <c r="F20" s="15"/>
      <c r="G20" s="11"/>
    </row>
    <row r="21" spans="1:7" ht="20.25" x14ac:dyDescent="0.3">
      <c r="A21" s="14" t="s">
        <v>46</v>
      </c>
      <c r="B21" s="16">
        <v>40</v>
      </c>
      <c r="C21" s="11">
        <v>80</v>
      </c>
      <c r="D21" s="56"/>
      <c r="E21" s="11">
        <v>80</v>
      </c>
      <c r="F21" s="15">
        <f t="shared" si="0"/>
        <v>25</v>
      </c>
      <c r="G21" s="11">
        <v>100</v>
      </c>
    </row>
    <row r="22" spans="1:7" ht="20.25" x14ac:dyDescent="0.3">
      <c r="A22" s="14" t="s">
        <v>47</v>
      </c>
      <c r="B22" s="16">
        <v>720</v>
      </c>
      <c r="C22" s="11"/>
      <c r="D22" s="56"/>
      <c r="E22" s="11"/>
      <c r="F22" s="15"/>
      <c r="G22" s="11"/>
    </row>
    <row r="23" spans="1:7" ht="20.25" x14ac:dyDescent="0.3">
      <c r="A23" s="14" t="s">
        <v>48</v>
      </c>
      <c r="B23" s="16">
        <v>680</v>
      </c>
      <c r="C23" s="11">
        <v>720</v>
      </c>
      <c r="D23" s="11">
        <v>1050</v>
      </c>
      <c r="E23" s="11">
        <v>720</v>
      </c>
      <c r="F23" s="15">
        <f t="shared" si="0"/>
        <v>52.777777777777779</v>
      </c>
      <c r="G23" s="11">
        <v>1100</v>
      </c>
    </row>
    <row r="24" spans="1:7" ht="20.25" x14ac:dyDescent="0.3">
      <c r="A24" s="22" t="s">
        <v>92</v>
      </c>
      <c r="B24" s="16"/>
      <c r="C24" s="11"/>
      <c r="D24" s="33">
        <v>140040</v>
      </c>
      <c r="E24" s="11"/>
      <c r="F24" s="15"/>
      <c r="G24" s="11"/>
    </row>
    <row r="25" spans="1:7" ht="20.25" x14ac:dyDescent="0.3">
      <c r="A25" s="22" t="s">
        <v>93</v>
      </c>
      <c r="B25" s="16"/>
      <c r="C25" s="11"/>
      <c r="D25" s="11">
        <v>1440</v>
      </c>
      <c r="E25" s="11"/>
      <c r="F25" s="15"/>
      <c r="G25" s="11">
        <v>1500</v>
      </c>
    </row>
    <row r="26" spans="1:7" ht="20.25" x14ac:dyDescent="0.3">
      <c r="A26" s="22" t="s">
        <v>49</v>
      </c>
      <c r="B26" s="16">
        <v>6100</v>
      </c>
      <c r="C26" s="11">
        <v>3100</v>
      </c>
      <c r="D26" s="11">
        <v>1790</v>
      </c>
      <c r="E26" s="11">
        <v>3100</v>
      </c>
      <c r="F26" s="15">
        <f t="shared" si="0"/>
        <v>-90.322580645161295</v>
      </c>
      <c r="G26" s="11">
        <v>300</v>
      </c>
    </row>
    <row r="27" spans="1:7" ht="20.25" x14ac:dyDescent="0.3">
      <c r="A27" s="22" t="s">
        <v>50</v>
      </c>
      <c r="B27" s="16"/>
      <c r="C27" s="38"/>
      <c r="D27" s="56"/>
      <c r="E27" s="16"/>
      <c r="F27" s="15"/>
      <c r="G27" s="33"/>
    </row>
    <row r="28" spans="1:7" ht="20.25" x14ac:dyDescent="0.3">
      <c r="A28" s="64" t="s">
        <v>82</v>
      </c>
      <c r="B28" s="64"/>
      <c r="C28" s="64"/>
      <c r="D28" s="64"/>
      <c r="E28" s="64"/>
      <c r="F28" s="64"/>
      <c r="G28" s="64"/>
    </row>
    <row r="29" spans="1:7" ht="20.25" x14ac:dyDescent="0.3">
      <c r="A29" s="65" t="s">
        <v>0</v>
      </c>
      <c r="B29" s="65"/>
      <c r="C29" s="65"/>
      <c r="D29" s="65"/>
      <c r="E29" s="65"/>
      <c r="F29" s="65"/>
      <c r="G29" s="65"/>
    </row>
    <row r="30" spans="1:7" ht="20.25" x14ac:dyDescent="0.3">
      <c r="A30" s="65" t="s">
        <v>75</v>
      </c>
      <c r="B30" s="65"/>
      <c r="C30" s="65"/>
      <c r="D30" s="65"/>
      <c r="E30" s="65"/>
      <c r="F30" s="65"/>
      <c r="G30" s="65"/>
    </row>
    <row r="31" spans="1:7" ht="20.25" x14ac:dyDescent="0.3">
      <c r="A31" s="65" t="s">
        <v>85</v>
      </c>
      <c r="B31" s="65"/>
      <c r="C31" s="65"/>
      <c r="D31" s="65"/>
      <c r="E31" s="65"/>
      <c r="F31" s="65"/>
      <c r="G31" s="65"/>
    </row>
    <row r="32" spans="1:7" ht="20.25" x14ac:dyDescent="0.3">
      <c r="A32" s="4"/>
      <c r="B32" s="66" t="s">
        <v>1</v>
      </c>
      <c r="C32" s="67"/>
      <c r="D32" s="67"/>
      <c r="E32" s="53"/>
      <c r="F32" s="75" t="s">
        <v>2</v>
      </c>
      <c r="G32" s="75"/>
    </row>
    <row r="33" spans="1:7" ht="20.25" x14ac:dyDescent="0.3">
      <c r="A33" s="5"/>
      <c r="B33" s="69" t="s">
        <v>35</v>
      </c>
      <c r="C33" s="69" t="s">
        <v>76</v>
      </c>
      <c r="D33" s="69" t="s">
        <v>89</v>
      </c>
      <c r="E33" s="62" t="s">
        <v>77</v>
      </c>
      <c r="F33" s="6" t="s">
        <v>3</v>
      </c>
      <c r="G33" s="62" t="s">
        <v>90</v>
      </c>
    </row>
    <row r="34" spans="1:7" ht="20.25" x14ac:dyDescent="0.3">
      <c r="A34" s="7"/>
      <c r="B34" s="70"/>
      <c r="C34" s="70"/>
      <c r="D34" s="70"/>
      <c r="E34" s="63"/>
      <c r="F34" s="8" t="s">
        <v>4</v>
      </c>
      <c r="G34" s="63"/>
    </row>
    <row r="35" spans="1:7" ht="20.25" x14ac:dyDescent="0.3">
      <c r="A35" s="14" t="s">
        <v>51</v>
      </c>
      <c r="B35" s="16"/>
      <c r="C35" s="16"/>
      <c r="D35" s="56"/>
      <c r="E35" s="16"/>
      <c r="F35" s="15"/>
      <c r="G35" s="56"/>
    </row>
    <row r="36" spans="1:7" ht="20.25" x14ac:dyDescent="0.3">
      <c r="A36" s="14" t="s">
        <v>52</v>
      </c>
      <c r="B36" s="16">
        <v>25764</v>
      </c>
      <c r="C36" s="11">
        <v>16500</v>
      </c>
      <c r="D36" s="16">
        <v>51800</v>
      </c>
      <c r="E36" s="11">
        <v>16500</v>
      </c>
      <c r="F36" s="77">
        <v>-100</v>
      </c>
      <c r="G36" s="56"/>
    </row>
    <row r="37" spans="1:7" ht="20.25" x14ac:dyDescent="0.3">
      <c r="A37" s="14" t="s">
        <v>53</v>
      </c>
      <c r="B37" s="16">
        <v>4860</v>
      </c>
      <c r="C37" s="33">
        <v>57946.2</v>
      </c>
      <c r="D37" s="16">
        <v>5208</v>
      </c>
      <c r="E37" s="33">
        <v>57946.2</v>
      </c>
      <c r="F37" s="77">
        <v>-100</v>
      </c>
      <c r="G37" s="56"/>
    </row>
    <row r="38" spans="1:7" ht="20.25" x14ac:dyDescent="0.3">
      <c r="A38" s="14" t="s">
        <v>54</v>
      </c>
      <c r="B38" s="16"/>
      <c r="C38" s="33"/>
      <c r="D38" s="16"/>
      <c r="E38" s="16"/>
      <c r="F38" s="15"/>
      <c r="G38" s="56"/>
    </row>
    <row r="39" spans="1:7" ht="20.25" x14ac:dyDescent="0.3">
      <c r="A39" s="22" t="s">
        <v>55</v>
      </c>
      <c r="B39" s="16"/>
      <c r="C39" s="33"/>
      <c r="D39" s="56"/>
      <c r="E39" s="16"/>
      <c r="F39" s="15"/>
      <c r="G39" s="56"/>
    </row>
    <row r="40" spans="1:7" ht="20.25" x14ac:dyDescent="0.3">
      <c r="A40" s="14" t="s">
        <v>56</v>
      </c>
      <c r="B40" s="16"/>
      <c r="C40" s="33"/>
      <c r="D40" s="56"/>
      <c r="E40" s="13"/>
      <c r="F40" s="15"/>
      <c r="G40" s="56"/>
    </row>
    <row r="41" spans="1:7" ht="20.25" x14ac:dyDescent="0.3">
      <c r="A41" s="14" t="s">
        <v>57</v>
      </c>
      <c r="B41" s="16"/>
      <c r="C41" s="33"/>
      <c r="D41" s="56"/>
      <c r="E41" s="13"/>
      <c r="F41" s="15"/>
      <c r="G41" s="56"/>
    </row>
    <row r="42" spans="1:7" ht="20.25" x14ac:dyDescent="0.3">
      <c r="A42" s="14" t="s">
        <v>58</v>
      </c>
      <c r="B42" s="16"/>
      <c r="C42" s="33"/>
      <c r="D42" s="56"/>
      <c r="E42" s="13"/>
      <c r="F42" s="15"/>
      <c r="G42" s="56"/>
    </row>
    <row r="43" spans="1:7" ht="20.25" x14ac:dyDescent="0.3">
      <c r="A43" s="14" t="s">
        <v>59</v>
      </c>
      <c r="B43" s="16"/>
      <c r="C43" s="33"/>
      <c r="D43" s="56"/>
      <c r="E43" s="13"/>
      <c r="F43" s="15"/>
      <c r="G43" s="56"/>
    </row>
    <row r="44" spans="1:7" ht="20.25" x14ac:dyDescent="0.3">
      <c r="A44" s="14" t="s">
        <v>60</v>
      </c>
      <c r="B44" s="16"/>
      <c r="C44" s="33"/>
      <c r="D44" s="56"/>
      <c r="E44" s="13"/>
      <c r="F44" s="15"/>
      <c r="G44" s="56"/>
    </row>
    <row r="45" spans="1:7" ht="20.25" x14ac:dyDescent="0.3">
      <c r="A45" s="14" t="s">
        <v>61</v>
      </c>
      <c r="B45" s="16"/>
      <c r="C45" s="33"/>
      <c r="D45" s="56"/>
      <c r="E45" s="13"/>
      <c r="F45" s="15"/>
      <c r="G45" s="56"/>
    </row>
    <row r="46" spans="1:7" ht="20.25" x14ac:dyDescent="0.3">
      <c r="A46" s="14" t="s">
        <v>62</v>
      </c>
      <c r="B46" s="16"/>
      <c r="C46" s="33"/>
      <c r="D46" s="56"/>
      <c r="E46" s="13"/>
      <c r="F46" s="15"/>
      <c r="G46" s="56"/>
    </row>
    <row r="47" spans="1:7" ht="20.25" x14ac:dyDescent="0.3">
      <c r="A47" s="14" t="s">
        <v>63</v>
      </c>
      <c r="B47" s="16"/>
      <c r="C47" s="33"/>
      <c r="D47" s="56"/>
      <c r="E47" s="13"/>
      <c r="F47" s="15"/>
      <c r="G47" s="56"/>
    </row>
    <row r="48" spans="1:7" ht="20.25" x14ac:dyDescent="0.3">
      <c r="A48" s="14" t="s">
        <v>64</v>
      </c>
      <c r="B48" s="16"/>
      <c r="C48" s="33"/>
      <c r="D48" s="56"/>
      <c r="E48" s="16"/>
      <c r="F48" s="15"/>
      <c r="G48" s="56"/>
    </row>
    <row r="49" spans="1:7" ht="20.25" x14ac:dyDescent="0.3">
      <c r="A49" s="14" t="s">
        <v>65</v>
      </c>
      <c r="B49" s="16"/>
      <c r="C49" s="33"/>
      <c r="D49" s="56"/>
      <c r="E49" s="16"/>
      <c r="F49" s="15"/>
      <c r="G49" s="56"/>
    </row>
    <row r="50" spans="1:7" ht="20.25" x14ac:dyDescent="0.3">
      <c r="A50" s="14" t="s">
        <v>66</v>
      </c>
      <c r="B50" s="11"/>
      <c r="C50" s="33"/>
      <c r="D50" s="56"/>
      <c r="E50" s="23"/>
      <c r="F50" s="15"/>
      <c r="G50" s="56"/>
    </row>
    <row r="51" spans="1:7" ht="20.25" x14ac:dyDescent="0.3">
      <c r="A51" s="24" t="s">
        <v>8</v>
      </c>
      <c r="B51" s="18">
        <f>B37+B36+B26+B23+B22+B21+B19+B18</f>
        <v>317874</v>
      </c>
      <c r="C51" s="26">
        <f>C37+C36+C26+C23+C21+C19+C18</f>
        <v>178606.2</v>
      </c>
      <c r="D51" s="60">
        <f>D37+D36+D26+D25+D24+D23+D19</f>
        <v>208828</v>
      </c>
      <c r="E51" s="19">
        <f>E37+E36+E26+E23+E21+E19+E18</f>
        <v>180000.2</v>
      </c>
      <c r="F51" s="15">
        <f>(E51-C51)/C51*100</f>
        <v>0.78048802337208889</v>
      </c>
      <c r="G51" s="19">
        <f>G26+G25+G23+G21+G19+G18</f>
        <v>158000</v>
      </c>
    </row>
    <row r="52" spans="1:7" ht="20.25" x14ac:dyDescent="0.3">
      <c r="A52" s="74"/>
      <c r="B52" s="74"/>
      <c r="C52" s="74"/>
      <c r="D52" s="74"/>
      <c r="E52" s="74"/>
      <c r="F52" s="74"/>
      <c r="G52" s="74"/>
    </row>
    <row r="53" spans="1:7" ht="20.25" x14ac:dyDescent="0.3">
      <c r="A53" s="54"/>
      <c r="B53" s="40"/>
      <c r="C53" s="40"/>
      <c r="D53" s="40"/>
      <c r="E53" s="40"/>
      <c r="F53" s="54"/>
      <c r="G53" s="40"/>
    </row>
    <row r="54" spans="1:7" ht="20.25" x14ac:dyDescent="0.3">
      <c r="A54" s="61"/>
      <c r="B54" s="40"/>
      <c r="C54" s="40"/>
      <c r="D54" s="40"/>
      <c r="E54" s="40"/>
      <c r="F54" s="61"/>
      <c r="G54" s="40"/>
    </row>
    <row r="55" spans="1:7" ht="20.25" x14ac:dyDescent="0.3">
      <c r="A55" s="64" t="s">
        <v>83</v>
      </c>
      <c r="B55" s="64"/>
      <c r="C55" s="64"/>
      <c r="D55" s="64"/>
      <c r="E55" s="64"/>
      <c r="F55" s="64"/>
      <c r="G55" s="64"/>
    </row>
    <row r="56" spans="1:7" ht="20.25" x14ac:dyDescent="0.3">
      <c r="A56" s="65" t="s">
        <v>0</v>
      </c>
      <c r="B56" s="65"/>
      <c r="C56" s="65"/>
      <c r="D56" s="65"/>
      <c r="E56" s="65"/>
      <c r="F56" s="65"/>
      <c r="G56" s="65"/>
    </row>
    <row r="57" spans="1:7" ht="20.25" x14ac:dyDescent="0.3">
      <c r="A57" s="65" t="s">
        <v>95</v>
      </c>
      <c r="B57" s="65"/>
      <c r="C57" s="65"/>
      <c r="D57" s="65"/>
      <c r="E57" s="65"/>
      <c r="F57" s="65"/>
      <c r="G57" s="65"/>
    </row>
    <row r="58" spans="1:7" ht="20.25" x14ac:dyDescent="0.3">
      <c r="A58" s="65" t="s">
        <v>85</v>
      </c>
      <c r="B58" s="65"/>
      <c r="C58" s="65"/>
      <c r="D58" s="65"/>
      <c r="E58" s="65"/>
      <c r="F58" s="65"/>
      <c r="G58" s="65"/>
    </row>
    <row r="59" spans="1:7" ht="20.25" x14ac:dyDescent="0.3">
      <c r="A59" s="4"/>
      <c r="B59" s="66" t="s">
        <v>1</v>
      </c>
      <c r="C59" s="67"/>
      <c r="D59" s="67"/>
      <c r="E59" s="55"/>
      <c r="F59" s="68" t="s">
        <v>2</v>
      </c>
      <c r="G59" s="68"/>
    </row>
    <row r="60" spans="1:7" ht="20.25" x14ac:dyDescent="0.3">
      <c r="A60" s="5"/>
      <c r="B60" s="69" t="s">
        <v>35</v>
      </c>
      <c r="C60" s="69" t="s">
        <v>76</v>
      </c>
      <c r="D60" s="69" t="s">
        <v>89</v>
      </c>
      <c r="E60" s="62" t="s">
        <v>77</v>
      </c>
      <c r="F60" s="6" t="s">
        <v>3</v>
      </c>
      <c r="G60" s="62" t="s">
        <v>90</v>
      </c>
    </row>
    <row r="61" spans="1:7" ht="20.25" x14ac:dyDescent="0.3">
      <c r="A61" s="7"/>
      <c r="B61" s="70"/>
      <c r="C61" s="70"/>
      <c r="D61" s="70"/>
      <c r="E61" s="63"/>
      <c r="F61" s="8" t="s">
        <v>4</v>
      </c>
      <c r="G61" s="63"/>
    </row>
    <row r="62" spans="1:7" ht="20.25" x14ac:dyDescent="0.3">
      <c r="A62" s="20" t="s">
        <v>9</v>
      </c>
      <c r="B62" s="11"/>
      <c r="C62" s="11"/>
      <c r="D62" s="56"/>
      <c r="E62" s="13"/>
      <c r="F62" s="12"/>
      <c r="G62" s="56"/>
    </row>
    <row r="63" spans="1:7" ht="20.25" x14ac:dyDescent="0.3">
      <c r="A63" s="21" t="s">
        <v>10</v>
      </c>
      <c r="B63" s="11"/>
      <c r="C63" s="11"/>
      <c r="D63" s="56"/>
      <c r="E63" s="13"/>
      <c r="F63" s="15"/>
      <c r="G63" s="56"/>
    </row>
    <row r="64" spans="1:7" ht="20.25" x14ac:dyDescent="0.3">
      <c r="A64" s="21" t="s">
        <v>11</v>
      </c>
      <c r="B64" s="25">
        <v>130345.89</v>
      </c>
      <c r="C64" s="11">
        <v>107414</v>
      </c>
      <c r="D64" s="33">
        <v>60725.3</v>
      </c>
      <c r="E64" s="11">
        <v>107814</v>
      </c>
      <c r="F64" s="15">
        <f>(G64-E64)*100/E64</f>
        <v>-43.42107704008756</v>
      </c>
      <c r="G64" s="11">
        <v>61000</v>
      </c>
    </row>
    <row r="65" spans="1:7" ht="20.25" x14ac:dyDescent="0.3">
      <c r="A65" s="21" t="s">
        <v>12</v>
      </c>
      <c r="B65" s="16">
        <v>5523.45</v>
      </c>
      <c r="C65" s="33">
        <v>5728.58</v>
      </c>
      <c r="D65" s="56"/>
      <c r="E65" s="11">
        <v>6186</v>
      </c>
      <c r="F65" s="77">
        <f t="shared" ref="F65:F76" si="1">(G65-E65)*100/E65</f>
        <v>-100</v>
      </c>
      <c r="G65" s="56"/>
    </row>
    <row r="66" spans="1:7" ht="20.25" x14ac:dyDescent="0.3">
      <c r="A66" s="24" t="s">
        <v>13</v>
      </c>
      <c r="B66" s="26">
        <f>B65+B64</f>
        <v>135869.34</v>
      </c>
      <c r="C66" s="26">
        <f>SUM(C64:C65)</f>
        <v>113142.58</v>
      </c>
      <c r="D66" s="26">
        <f>SUM(D64:D65)</f>
        <v>60725.3</v>
      </c>
      <c r="E66" s="19">
        <f>E65+E64</f>
        <v>114000</v>
      </c>
      <c r="F66" s="15">
        <f t="shared" si="1"/>
        <v>-46.491228070175438</v>
      </c>
      <c r="G66" s="19">
        <f>G64</f>
        <v>61000</v>
      </c>
    </row>
    <row r="67" spans="1:7" ht="20.25" x14ac:dyDescent="0.3">
      <c r="A67" s="27" t="s">
        <v>14</v>
      </c>
      <c r="B67" s="18"/>
      <c r="C67" s="33"/>
      <c r="D67" s="56"/>
      <c r="E67" s="19"/>
      <c r="F67" s="15"/>
      <c r="G67" s="56"/>
    </row>
    <row r="68" spans="1:7" ht="20.25" x14ac:dyDescent="0.3">
      <c r="A68" s="28" t="s">
        <v>15</v>
      </c>
      <c r="B68" s="11">
        <v>386826</v>
      </c>
      <c r="C68" s="11">
        <v>271205</v>
      </c>
      <c r="D68" s="11">
        <v>73065</v>
      </c>
      <c r="E68" s="33">
        <v>276205</v>
      </c>
      <c r="F68" s="15">
        <f t="shared" si="1"/>
        <v>-27.590014663022032</v>
      </c>
      <c r="G68" s="11">
        <v>200000</v>
      </c>
    </row>
    <row r="69" spans="1:7" ht="20.25" x14ac:dyDescent="0.3">
      <c r="A69" s="28" t="s">
        <v>16</v>
      </c>
      <c r="B69" s="18"/>
      <c r="C69" s="11">
        <v>3750</v>
      </c>
      <c r="D69" s="11"/>
      <c r="E69" s="33">
        <v>3795</v>
      </c>
      <c r="F69" s="77">
        <f t="shared" si="1"/>
        <v>-100</v>
      </c>
      <c r="G69" s="11"/>
    </row>
    <row r="70" spans="1:7" ht="20.25" x14ac:dyDescent="0.3">
      <c r="A70" s="24" t="s">
        <v>17</v>
      </c>
      <c r="B70" s="18">
        <f>B68</f>
        <v>386826</v>
      </c>
      <c r="C70" s="18">
        <v>274955</v>
      </c>
      <c r="D70" s="18">
        <f>SUM(D68:D69)</f>
        <v>73065</v>
      </c>
      <c r="E70" s="19">
        <f>E69+E68</f>
        <v>280000</v>
      </c>
      <c r="F70" s="15">
        <f t="shared" si="1"/>
        <v>-28.571428571428573</v>
      </c>
      <c r="G70" s="18">
        <f>SUM(G68:G69)</f>
        <v>200000</v>
      </c>
    </row>
    <row r="71" spans="1:7" ht="20.25" x14ac:dyDescent="0.3">
      <c r="A71" s="20" t="s">
        <v>18</v>
      </c>
      <c r="B71" s="11"/>
      <c r="C71" s="33"/>
      <c r="D71" s="56"/>
      <c r="E71" s="13"/>
      <c r="F71" s="15"/>
      <c r="G71" s="56"/>
    </row>
    <row r="72" spans="1:7" ht="20.25" x14ac:dyDescent="0.3">
      <c r="A72" s="21" t="s">
        <v>19</v>
      </c>
      <c r="B72" s="11"/>
      <c r="C72" s="33"/>
      <c r="D72" s="56"/>
      <c r="E72" s="13"/>
      <c r="F72" s="15"/>
      <c r="G72" s="56"/>
    </row>
    <row r="73" spans="1:7" ht="20.25" x14ac:dyDescent="0.3">
      <c r="A73" s="21" t="s">
        <v>20</v>
      </c>
      <c r="B73" s="11">
        <v>56800</v>
      </c>
      <c r="C73" s="11">
        <v>50600</v>
      </c>
      <c r="D73" s="56"/>
      <c r="E73" s="11">
        <v>50692</v>
      </c>
      <c r="F73" s="77">
        <f t="shared" si="1"/>
        <v>-100</v>
      </c>
      <c r="G73" s="56"/>
    </row>
    <row r="74" spans="1:7" ht="20.25" x14ac:dyDescent="0.3">
      <c r="A74" s="21" t="s">
        <v>21</v>
      </c>
      <c r="B74" s="11"/>
      <c r="C74" s="11"/>
      <c r="D74" s="56"/>
      <c r="E74" s="13"/>
      <c r="F74" s="15"/>
      <c r="G74" s="56"/>
    </row>
    <row r="75" spans="1:7" ht="20.25" x14ac:dyDescent="0.3">
      <c r="A75" s="21" t="s">
        <v>22</v>
      </c>
      <c r="B75" s="11">
        <v>319126</v>
      </c>
      <c r="C75" s="11">
        <v>414700</v>
      </c>
      <c r="D75" s="11">
        <v>329650</v>
      </c>
      <c r="E75" s="11">
        <v>416100</v>
      </c>
      <c r="F75" s="15">
        <f t="shared" si="1"/>
        <v>1.658255227108868</v>
      </c>
      <c r="G75" s="11">
        <v>423000</v>
      </c>
    </row>
    <row r="76" spans="1:7" ht="20.25" x14ac:dyDescent="0.3">
      <c r="A76" s="24" t="s">
        <v>23</v>
      </c>
      <c r="B76" s="18">
        <f>B75+B73</f>
        <v>375926</v>
      </c>
      <c r="C76" s="18">
        <v>465300</v>
      </c>
      <c r="D76" s="18">
        <f>SUM(D75)</f>
        <v>329650</v>
      </c>
      <c r="E76" s="19">
        <f>E75+E73</f>
        <v>466792</v>
      </c>
      <c r="F76" s="15">
        <f t="shared" si="1"/>
        <v>-9.3814804024062113</v>
      </c>
      <c r="G76" s="19">
        <f>SUM(G75)</f>
        <v>423000</v>
      </c>
    </row>
    <row r="77" spans="1:7" ht="20.25" x14ac:dyDescent="0.3">
      <c r="A77" s="27" t="s">
        <v>24</v>
      </c>
      <c r="B77" s="18"/>
      <c r="C77" s="33"/>
      <c r="D77" s="56"/>
      <c r="E77" s="19"/>
      <c r="F77" s="15"/>
      <c r="G77" s="56"/>
    </row>
    <row r="78" spans="1:7" ht="20.25" x14ac:dyDescent="0.3">
      <c r="A78" s="28" t="s">
        <v>25</v>
      </c>
      <c r="B78" s="11"/>
      <c r="C78" s="33"/>
      <c r="D78" s="56"/>
      <c r="E78" s="11"/>
      <c r="F78" s="15"/>
      <c r="G78" s="56"/>
    </row>
    <row r="79" spans="1:7" ht="20.25" x14ac:dyDescent="0.3">
      <c r="A79" s="31" t="s">
        <v>26</v>
      </c>
      <c r="B79" s="18"/>
      <c r="C79" s="33"/>
      <c r="D79" s="56"/>
      <c r="E79" s="13"/>
      <c r="F79" s="15"/>
      <c r="G79" s="56"/>
    </row>
    <row r="80" spans="1:7" ht="20.25" x14ac:dyDescent="0.3">
      <c r="A80" s="32" t="s">
        <v>27</v>
      </c>
      <c r="B80" s="18"/>
      <c r="C80" s="33"/>
      <c r="D80" s="56"/>
      <c r="E80" s="19"/>
      <c r="F80" s="15"/>
      <c r="G80" s="56"/>
    </row>
    <row r="81" spans="1:7" ht="20.25" x14ac:dyDescent="0.3">
      <c r="A81" s="41"/>
      <c r="B81" s="42"/>
      <c r="C81" s="42"/>
      <c r="D81" s="42"/>
      <c r="E81" s="52"/>
      <c r="F81" s="39"/>
      <c r="G81" s="43"/>
    </row>
    <row r="82" spans="1:7" ht="20.25" x14ac:dyDescent="0.3">
      <c r="A82" s="64" t="s">
        <v>84</v>
      </c>
      <c r="B82" s="64"/>
      <c r="C82" s="64"/>
      <c r="D82" s="64"/>
      <c r="E82" s="64"/>
      <c r="F82" s="64"/>
      <c r="G82" s="64"/>
    </row>
    <row r="83" spans="1:7" ht="20.25" x14ac:dyDescent="0.3">
      <c r="A83" s="65" t="s">
        <v>0</v>
      </c>
      <c r="B83" s="65"/>
      <c r="C83" s="65"/>
      <c r="D83" s="65"/>
      <c r="E83" s="65"/>
      <c r="F83" s="65"/>
      <c r="G83" s="65"/>
    </row>
    <row r="84" spans="1:7" ht="20.25" x14ac:dyDescent="0.3">
      <c r="A84" s="65" t="s">
        <v>95</v>
      </c>
      <c r="B84" s="65"/>
      <c r="C84" s="65"/>
      <c r="D84" s="65"/>
      <c r="E84" s="65"/>
      <c r="F84" s="65"/>
      <c r="G84" s="65"/>
    </row>
    <row r="85" spans="1:7" ht="20.25" x14ac:dyDescent="0.3">
      <c r="A85" s="65" t="s">
        <v>85</v>
      </c>
      <c r="B85" s="65"/>
      <c r="C85" s="65"/>
      <c r="D85" s="65"/>
      <c r="E85" s="65"/>
      <c r="F85" s="65"/>
      <c r="G85" s="65"/>
    </row>
    <row r="86" spans="1:7" ht="20.25" x14ac:dyDescent="0.3">
      <c r="A86" s="4"/>
      <c r="B86" s="66" t="s">
        <v>1</v>
      </c>
      <c r="C86" s="67"/>
      <c r="D86" s="67"/>
      <c r="E86" s="55"/>
      <c r="F86" s="68" t="s">
        <v>2</v>
      </c>
      <c r="G86" s="68"/>
    </row>
    <row r="87" spans="1:7" ht="20.25" x14ac:dyDescent="0.3">
      <c r="A87" s="5"/>
      <c r="B87" s="69" t="s">
        <v>35</v>
      </c>
      <c r="C87" s="69" t="s">
        <v>76</v>
      </c>
      <c r="D87" s="69" t="s">
        <v>89</v>
      </c>
      <c r="E87" s="62" t="s">
        <v>77</v>
      </c>
      <c r="F87" s="6" t="s">
        <v>3</v>
      </c>
      <c r="G87" s="62" t="s">
        <v>90</v>
      </c>
    </row>
    <row r="88" spans="1:7" ht="20.25" x14ac:dyDescent="0.3">
      <c r="A88" s="7"/>
      <c r="B88" s="70"/>
      <c r="C88" s="70"/>
      <c r="D88" s="70"/>
      <c r="E88" s="63"/>
      <c r="F88" s="8" t="s">
        <v>4</v>
      </c>
      <c r="G88" s="63"/>
    </row>
    <row r="89" spans="1:7" ht="20.25" x14ac:dyDescent="0.3">
      <c r="A89" s="20" t="s">
        <v>28</v>
      </c>
      <c r="B89" s="11"/>
      <c r="C89" s="11"/>
      <c r="D89" s="56"/>
      <c r="E89" s="13"/>
      <c r="F89" s="15"/>
      <c r="G89" s="56"/>
    </row>
    <row r="90" spans="1:7" ht="20.25" x14ac:dyDescent="0.3">
      <c r="A90" s="22" t="s">
        <v>67</v>
      </c>
      <c r="B90" s="44">
        <v>716042.16</v>
      </c>
      <c r="C90" s="33">
        <v>510511.74</v>
      </c>
      <c r="D90" s="33">
        <v>336249.5</v>
      </c>
      <c r="E90" s="46">
        <v>512549</v>
      </c>
      <c r="F90" s="45">
        <f>(G90-E90)*100/E90</f>
        <v>28.76817631094783</v>
      </c>
      <c r="G90" s="46">
        <v>660000</v>
      </c>
    </row>
    <row r="91" spans="1:7" ht="20.25" x14ac:dyDescent="0.3">
      <c r="A91" s="22" t="s">
        <v>68</v>
      </c>
      <c r="B91" s="47">
        <v>8571612.0999999996</v>
      </c>
      <c r="C91" s="33">
        <v>8576404.4100000001</v>
      </c>
      <c r="D91" s="33">
        <v>9183247.25</v>
      </c>
      <c r="E91" s="46">
        <v>8676404</v>
      </c>
      <c r="F91" s="45">
        <f t="shared" ref="F91:F108" si="2">(G91-E91)*100/E91</f>
        <v>-76.141094859114446</v>
      </c>
      <c r="G91" s="46">
        <v>2070095</v>
      </c>
    </row>
    <row r="92" spans="1:7" ht="20.25" x14ac:dyDescent="0.3">
      <c r="A92" s="22" t="s">
        <v>69</v>
      </c>
      <c r="B92" s="44">
        <v>3733679.56</v>
      </c>
      <c r="C92" s="33">
        <v>4043138.37</v>
      </c>
      <c r="D92" s="33">
        <v>4094082.57</v>
      </c>
      <c r="E92" s="46">
        <v>4143138</v>
      </c>
      <c r="F92" s="45">
        <f t="shared" si="2"/>
        <v>25.798682061760918</v>
      </c>
      <c r="G92" s="46">
        <v>5212013</v>
      </c>
    </row>
    <row r="93" spans="1:7" ht="20.25" x14ac:dyDescent="0.3">
      <c r="A93" s="21" t="s">
        <v>70</v>
      </c>
      <c r="B93" s="48">
        <v>64121.02</v>
      </c>
      <c r="C93" s="33">
        <v>73443.09</v>
      </c>
      <c r="D93" s="33">
        <v>81403.490000000005</v>
      </c>
      <c r="E93" s="46">
        <v>76443</v>
      </c>
      <c r="F93" s="45">
        <f t="shared" si="2"/>
        <v>30.816425310361968</v>
      </c>
      <c r="G93" s="46">
        <v>100000</v>
      </c>
    </row>
    <row r="94" spans="1:7" ht="20.25" x14ac:dyDescent="0.3">
      <c r="A94" s="22" t="s">
        <v>71</v>
      </c>
      <c r="B94" s="44">
        <v>2242016.39</v>
      </c>
      <c r="C94" s="33">
        <v>2199649.96</v>
      </c>
      <c r="D94" s="33">
        <v>2240284.02</v>
      </c>
      <c r="E94" s="46">
        <v>2299650</v>
      </c>
      <c r="F94" s="45">
        <f t="shared" si="2"/>
        <v>46.495118822429497</v>
      </c>
      <c r="G94" s="46">
        <v>3368875</v>
      </c>
    </row>
    <row r="95" spans="1:7" ht="20.25" x14ac:dyDescent="0.3">
      <c r="A95" s="22" t="s">
        <v>72</v>
      </c>
      <c r="B95" s="44">
        <v>3863621.48</v>
      </c>
      <c r="C95" s="33">
        <v>4732512.8</v>
      </c>
      <c r="D95" s="33">
        <v>5399965.5099999998</v>
      </c>
      <c r="E95" s="46">
        <v>4832513</v>
      </c>
      <c r="F95" s="45">
        <f t="shared" si="2"/>
        <v>33.861512633282103</v>
      </c>
      <c r="G95" s="46">
        <v>6468875</v>
      </c>
    </row>
    <row r="96" spans="1:7" ht="20.25" x14ac:dyDescent="0.3">
      <c r="A96" s="22" t="s">
        <v>29</v>
      </c>
      <c r="B96" s="44">
        <v>62834.53</v>
      </c>
      <c r="C96" s="33">
        <v>12506.76</v>
      </c>
      <c r="D96" s="33">
        <v>24189.61</v>
      </c>
      <c r="E96" s="46">
        <v>112507</v>
      </c>
      <c r="F96" s="45">
        <f t="shared" si="2"/>
        <v>740.03661994364791</v>
      </c>
      <c r="G96" s="46">
        <v>945100</v>
      </c>
    </row>
    <row r="97" spans="1:7" ht="20.25" x14ac:dyDescent="0.3">
      <c r="A97" s="22" t="s">
        <v>73</v>
      </c>
      <c r="B97" s="29">
        <v>418108.35</v>
      </c>
      <c r="C97" s="33">
        <v>147983.71</v>
      </c>
      <c r="D97" s="33">
        <v>147302.54</v>
      </c>
      <c r="E97" s="46">
        <v>177984</v>
      </c>
      <c r="F97" s="45">
        <f t="shared" si="2"/>
        <v>449.26285508809781</v>
      </c>
      <c r="G97" s="46">
        <v>977600</v>
      </c>
    </row>
    <row r="98" spans="1:7" ht="20.25" x14ac:dyDescent="0.3">
      <c r="A98" s="22" t="s">
        <v>74</v>
      </c>
      <c r="B98" s="29">
        <v>546986</v>
      </c>
      <c r="C98" s="11">
        <v>419812</v>
      </c>
      <c r="D98" s="11">
        <v>237875</v>
      </c>
      <c r="E98" s="46">
        <v>439812</v>
      </c>
      <c r="F98" s="45">
        <f t="shared" si="2"/>
        <v>13.684938109919694</v>
      </c>
      <c r="G98" s="46">
        <v>500000</v>
      </c>
    </row>
    <row r="99" spans="1:7" ht="20.25" x14ac:dyDescent="0.3">
      <c r="A99" s="34" t="s">
        <v>94</v>
      </c>
      <c r="B99" s="35"/>
      <c r="C99" s="33"/>
      <c r="D99" s="33">
        <v>132.1</v>
      </c>
      <c r="E99" s="49"/>
      <c r="F99" s="45"/>
      <c r="G99" s="56"/>
    </row>
    <row r="100" spans="1:7" ht="20.25" x14ac:dyDescent="0.3">
      <c r="A100" s="32" t="s">
        <v>30</v>
      </c>
      <c r="B100" s="50">
        <f>B90+B98+B96+B97+B95+B94+B93+B92+B91</f>
        <v>20219021.59</v>
      </c>
      <c r="C100" s="26">
        <v>20715962.84</v>
      </c>
      <c r="D100" s="26">
        <f>SUM(D90:D99)</f>
        <v>21744731.59</v>
      </c>
      <c r="E100" s="19">
        <f>E98+E97+E96+E95+E94+E93+E92+E91+E90</f>
        <v>21271000</v>
      </c>
      <c r="F100" s="45">
        <f t="shared" si="2"/>
        <v>-4.5528748060739979</v>
      </c>
      <c r="G100" s="57">
        <f>SUM(G90:G99)</f>
        <v>20302558</v>
      </c>
    </row>
    <row r="101" spans="1:7" ht="20.25" x14ac:dyDescent="0.3">
      <c r="A101" s="36" t="s">
        <v>31</v>
      </c>
      <c r="B101" s="29"/>
      <c r="C101" s="38"/>
      <c r="D101" s="56"/>
      <c r="E101" s="10"/>
      <c r="F101" s="45"/>
      <c r="G101" s="19"/>
    </row>
    <row r="102" spans="1:7" ht="20.25" x14ac:dyDescent="0.3">
      <c r="A102" s="22" t="s">
        <v>32</v>
      </c>
      <c r="B102" s="44">
        <v>30208724</v>
      </c>
      <c r="C102" s="11">
        <v>13086776</v>
      </c>
      <c r="D102" s="11">
        <v>25055185</v>
      </c>
      <c r="E102" s="11">
        <v>33552504</v>
      </c>
      <c r="F102" s="45">
        <f t="shared" si="2"/>
        <v>4.6121624782460353</v>
      </c>
      <c r="G102" s="58">
        <v>35100000</v>
      </c>
    </row>
    <row r="103" spans="1:7" ht="20.25" x14ac:dyDescent="0.3">
      <c r="A103" s="22" t="s">
        <v>78</v>
      </c>
      <c r="B103" s="44"/>
      <c r="C103" s="11">
        <v>11893505</v>
      </c>
      <c r="D103" s="56"/>
      <c r="E103" s="11"/>
      <c r="F103" s="45"/>
      <c r="G103" s="56"/>
    </row>
    <row r="104" spans="1:7" ht="20.25" x14ac:dyDescent="0.3">
      <c r="A104" s="32" t="s">
        <v>33</v>
      </c>
      <c r="B104" s="50">
        <f>B102</f>
        <v>30208724</v>
      </c>
      <c r="C104" s="18">
        <f>SUM(C102:C103)</f>
        <v>24980281</v>
      </c>
      <c r="D104" s="18">
        <f>SUM(D102:D103)</f>
        <v>25055185</v>
      </c>
      <c r="E104" s="37">
        <f>E102</f>
        <v>33552504</v>
      </c>
      <c r="F104" s="45">
        <f t="shared" si="2"/>
        <v>4.6121624782460353</v>
      </c>
      <c r="G104" s="59">
        <f>SUM(G102:G103)</f>
        <v>35100000</v>
      </c>
    </row>
    <row r="105" spans="1:7" ht="20.25" x14ac:dyDescent="0.3">
      <c r="A105" s="51" t="s">
        <v>79</v>
      </c>
      <c r="B105" s="30"/>
      <c r="C105" s="33"/>
      <c r="D105" s="56"/>
      <c r="E105" s="37"/>
      <c r="F105" s="45"/>
      <c r="G105" s="56"/>
    </row>
    <row r="106" spans="1:7" ht="20.25" x14ac:dyDescent="0.3">
      <c r="A106" s="31" t="s">
        <v>80</v>
      </c>
      <c r="B106" s="30"/>
      <c r="C106" s="33">
        <v>1515777.31</v>
      </c>
      <c r="D106" s="56"/>
      <c r="E106" s="37"/>
      <c r="F106" s="45"/>
      <c r="G106" s="56"/>
    </row>
    <row r="107" spans="1:7" ht="20.25" x14ac:dyDescent="0.3">
      <c r="A107" s="51" t="s">
        <v>81</v>
      </c>
      <c r="B107" s="30"/>
      <c r="C107" s="26">
        <f>SUM(C106)</f>
        <v>1515777.31</v>
      </c>
      <c r="D107" s="56"/>
      <c r="E107" s="37"/>
      <c r="F107" s="45"/>
      <c r="G107" s="56"/>
    </row>
    <row r="108" spans="1:7" ht="20.25" x14ac:dyDescent="0.3">
      <c r="A108" s="32" t="s">
        <v>34</v>
      </c>
      <c r="B108" s="50">
        <f>B12+B51+B66+B70+B76+B100+B104</f>
        <v>51880921.93</v>
      </c>
      <c r="C108" s="26">
        <f>C107+C104+C100+C76+C70+C66+C51+C12</f>
        <v>48501850.25</v>
      </c>
      <c r="D108" s="26">
        <f>D104+D100+D76+D70+D66+D51+D12</f>
        <v>47735632.740000002</v>
      </c>
      <c r="E108" s="37">
        <f>E104+E100+E76+E70+E66+E51+E12</f>
        <v>56124296.350000001</v>
      </c>
      <c r="F108" s="45">
        <f t="shared" si="2"/>
        <v>0.68670375410416795</v>
      </c>
      <c r="G108" s="59">
        <f>G104+G100+G76+G70+G66+G51+G12</f>
        <v>56509704</v>
      </c>
    </row>
    <row r="109" spans="1:7" ht="20.25" x14ac:dyDescent="0.3">
      <c r="A109" s="64" t="s">
        <v>86</v>
      </c>
      <c r="B109" s="64"/>
      <c r="C109" s="64"/>
      <c r="D109" s="64"/>
      <c r="E109" s="64"/>
      <c r="F109" s="64"/>
      <c r="G109" s="64"/>
    </row>
  </sheetData>
  <mergeCells count="45">
    <mergeCell ref="A30:G30"/>
    <mergeCell ref="A52:G52"/>
    <mergeCell ref="A31:G31"/>
    <mergeCell ref="B4:D4"/>
    <mergeCell ref="B5:B6"/>
    <mergeCell ref="C5:C6"/>
    <mergeCell ref="D5:D6"/>
    <mergeCell ref="E5:E6"/>
    <mergeCell ref="B32:D32"/>
    <mergeCell ref="F32:G32"/>
    <mergeCell ref="B33:B34"/>
    <mergeCell ref="C33:C34"/>
    <mergeCell ref="D33:D34"/>
    <mergeCell ref="E33:E34"/>
    <mergeCell ref="G33:G34"/>
    <mergeCell ref="A1:G1"/>
    <mergeCell ref="A2:G2"/>
    <mergeCell ref="A3:G3"/>
    <mergeCell ref="A28:G28"/>
    <mergeCell ref="A29:G29"/>
    <mergeCell ref="E4:G4"/>
    <mergeCell ref="G5:G6"/>
    <mergeCell ref="A109:G109"/>
    <mergeCell ref="E60:E61"/>
    <mergeCell ref="A83:G83"/>
    <mergeCell ref="A84:G84"/>
    <mergeCell ref="A85:G85"/>
    <mergeCell ref="B86:D86"/>
    <mergeCell ref="F86:G86"/>
    <mergeCell ref="B87:B88"/>
    <mergeCell ref="C87:C88"/>
    <mergeCell ref="D87:D88"/>
    <mergeCell ref="A82:G82"/>
    <mergeCell ref="B60:B61"/>
    <mergeCell ref="C60:C61"/>
    <mergeCell ref="D60:D61"/>
    <mergeCell ref="E87:E88"/>
    <mergeCell ref="G60:G61"/>
    <mergeCell ref="G87:G88"/>
    <mergeCell ref="A55:G55"/>
    <mergeCell ref="A56:G56"/>
    <mergeCell ref="A57:G57"/>
    <mergeCell ref="A58:G58"/>
    <mergeCell ref="B59:D59"/>
    <mergeCell ref="F59:G59"/>
  </mergeCells>
  <pageMargins left="3.937007874015748E-2" right="3.937007874015748E-2" top="0.39370078740157483" bottom="0.1181102362204724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L11"/>
  <sheetViews>
    <sheetView topLeftCell="A58" workbookViewId="0">
      <selection activeCell="E15" sqref="E15"/>
    </sheetView>
  </sheetViews>
  <sheetFormatPr defaultRowHeight="14.25" x14ac:dyDescent="0.2"/>
  <sheetData>
    <row r="10" spans="1:12" ht="26.25" x14ac:dyDescent="0.4">
      <c r="A10" s="76" t="s">
        <v>87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ht="26.25" x14ac:dyDescent="0.4">
      <c r="A11" s="76" t="s">
        <v>88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</sheetData>
  <mergeCells count="2">
    <mergeCell ref="A10:L10"/>
    <mergeCell ref="A11:L11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2018-10-25T04:07:50Z</cp:lastPrinted>
  <dcterms:created xsi:type="dcterms:W3CDTF">2015-09-16T04:34:09Z</dcterms:created>
  <dcterms:modified xsi:type="dcterms:W3CDTF">2018-10-25T04:09:00Z</dcterms:modified>
</cp:coreProperties>
</file>